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10" windowWidth="14940" windowHeight="8910"/>
  </bookViews>
  <sheets>
    <sheet name="Бюджет" sheetId="1" r:id="rId1"/>
  </sheets>
  <definedNames>
    <definedName name="LAST_CELL" localSheetId="0">Бюджет!#REF!</definedName>
    <definedName name="_xlnm.Print_Titles" localSheetId="0">Бюджет!$19:$19</definedName>
  </definedNames>
  <calcPr calcId="145621"/>
</workbook>
</file>

<file path=xl/calcChain.xml><?xml version="1.0" encoding="utf-8"?>
<calcChain xmlns="http://schemas.openxmlformats.org/spreadsheetml/2006/main">
  <c r="I61" i="1" l="1"/>
  <c r="H61" i="1"/>
  <c r="I49" i="1"/>
  <c r="H49" i="1"/>
  <c r="I33" i="1"/>
  <c r="H33" i="1"/>
  <c r="H54" i="1"/>
  <c r="H53" i="1" s="1"/>
  <c r="H45" i="1"/>
  <c r="H38" i="1"/>
  <c r="H30" i="1"/>
  <c r="H27" i="1"/>
  <c r="H24" i="1"/>
  <c r="H21" i="1"/>
  <c r="I45" i="1" l="1"/>
  <c r="I38" i="1"/>
  <c r="I27" i="1"/>
  <c r="I21" i="1" l="1"/>
  <c r="I54" i="1" l="1"/>
  <c r="I53" i="1" s="1"/>
  <c r="I30" i="1" l="1"/>
  <c r="I24" i="1"/>
</calcChain>
</file>

<file path=xl/sharedStrings.xml><?xml version="1.0" encoding="utf-8"?>
<sst xmlns="http://schemas.openxmlformats.org/spreadsheetml/2006/main" count="199" uniqueCount="77">
  <si>
    <t>7950100000</t>
  </si>
  <si>
    <t>917</t>
  </si>
  <si>
    <t>1003</t>
  </si>
  <si>
    <t>200</t>
  </si>
  <si>
    <t>300</t>
  </si>
  <si>
    <t>600</t>
  </si>
  <si>
    <t>7950400000</t>
  </si>
  <si>
    <t>0412</t>
  </si>
  <si>
    <t>800</t>
  </si>
  <si>
    <t>904</t>
  </si>
  <si>
    <t>0707</t>
  </si>
  <si>
    <t>100</t>
  </si>
  <si>
    <t>0409</t>
  </si>
  <si>
    <t>7951000000</t>
  </si>
  <si>
    <t>7951100000</t>
  </si>
  <si>
    <t>907</t>
  </si>
  <si>
    <t>0701</t>
  </si>
  <si>
    <t>400</t>
  </si>
  <si>
    <t>0702</t>
  </si>
  <si>
    <t>0703</t>
  </si>
  <si>
    <t>0801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</si>
  <si>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</si>
  <si>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</si>
  <si>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</si>
  <si>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</si>
  <si>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7955100000</t>
  </si>
  <si>
    <t>7955200000</t>
  </si>
  <si>
    <t>0314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</si>
  <si>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</si>
  <si>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</si>
  <si>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</si>
  <si>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</si>
  <si>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</si>
  <si>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</si>
  <si>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</si>
  <si>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</si>
  <si>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</si>
  <si>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</si>
  <si>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</si>
  <si>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</si>
  <si>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</si>
  <si>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МКУ СОЦ</t>
  </si>
  <si>
    <t>Всего:</t>
  </si>
  <si>
    <t>тыс. рублей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</si>
  <si>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</si>
  <si>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</si>
  <si>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</si>
  <si>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</si>
  <si>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</si>
  <si>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</si>
  <si>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</si>
  <si>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</si>
  <si>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</si>
  <si>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</si>
  <si>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"О внесении изменений в решение Думы Усть-Кутского</t>
  </si>
  <si>
    <t xml:space="preserve">к решению Думы Усть-Кутского </t>
  </si>
  <si>
    <t>".</t>
  </si>
  <si>
    <t>муниципального образования от 20.12.2018 г. № 183</t>
  </si>
  <si>
    <t>на 2019 год и на плановый период 2020 и 2021 годов"</t>
  </si>
  <si>
    <t>1004</t>
  </si>
  <si>
    <t>7950500000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</si>
  <si>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</si>
  <si>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</si>
  <si>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</si>
  <si>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"Доступная среда для инвалидов и других маломобильных групп населения" на 2019-2021 годы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</si>
  <si>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</si>
  <si>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Муниципальная программа "Профилактика экстремизма и терроризма на территории Усть-Кутского муниципального образования" на 2019-2021 годы</t>
  </si>
  <si>
    <t>Подпрограмма "Профилактика злоупотребления наркотическими средствами, токсическими и психотропными веществами"</t>
  </si>
  <si>
    <t>2020 год</t>
  </si>
  <si>
    <t>2021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</si>
  <si>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</si>
  <si>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>Приложение №15</t>
    </r>
  </si>
  <si>
    <t>Софинансирование расходных обязательств на строительство плавательного бассейна (ФОК)</t>
  </si>
  <si>
    <t>Приложение №  11</t>
  </si>
  <si>
    <t xml:space="preserve">от  "_______"___________ 201___ г.  №_____ </t>
  </si>
  <si>
    <t xml:space="preserve">на плановый период 2020 и 2021 годов </t>
  </si>
  <si>
    <t>795Р5S2390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</si>
</sst>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00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2" xfId="0" applyNumberFormat="1" applyFont="1" applyBorder="1" applyAlignment="1" applyProtection="1">
      <alignment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8" xfId="0" applyNumberFormat="1" applyFont="1" applyBorder="1" applyAlignment="1" applyProtection="1">
      <alignment horizontal="left"/>
    </xf>
    <xf numFmtId="49" fontId="2" fillId="0" borderId="28" xfId="0" applyNumberFormat="1" applyFont="1" applyBorder="1" applyAlignment="1" applyProtection="1">
      <alignment horizontal="center"/>
    </xf>
    <xf numFmtId="164" fontId="2" fillId="0" borderId="29" xfId="0" applyNumberFormat="1" applyFont="1" applyBorder="1" applyAlignment="1" applyProtection="1">
      <alignment horizontal="right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18" xfId="0" applyNumberFormat="1" applyFont="1" applyBorder="1" applyAlignment="1" applyProtection="1">
      <alignment vertical="top" wrapText="1"/>
    </xf>
    <xf numFmtId="0" fontId="2" fillId="2" borderId="30" xfId="1" applyFont="1" applyFill="1" applyBorder="1" applyAlignment="1">
      <alignment horizontal="center" vertical="center" wrapText="1"/>
    </xf>
    <xf numFmtId="164" fontId="2" fillId="0" borderId="33" xfId="0" applyNumberFormat="1" applyFont="1" applyBorder="1" applyAlignment="1" applyProtection="1">
      <alignment horizontal="right" vertical="center" wrapText="1"/>
    </xf>
    <xf numFmtId="164" fontId="3" fillId="0" borderId="34" xfId="0" applyNumberFormat="1" applyFont="1" applyBorder="1" applyAlignment="1" applyProtection="1">
      <alignment horizontal="right" vertical="center" wrapText="1"/>
    </xf>
    <xf numFmtId="164" fontId="3" fillId="0" borderId="35" xfId="0" applyNumberFormat="1" applyFont="1" applyBorder="1" applyAlignment="1" applyProtection="1">
      <alignment horizontal="right" vertical="center" wrapText="1"/>
    </xf>
    <xf numFmtId="164" fontId="2" fillId="0" borderId="36" xfId="0" applyNumberFormat="1" applyFont="1" applyBorder="1" applyAlignment="1" applyProtection="1">
      <alignment horizontal="right" vertical="center" wrapText="1"/>
    </xf>
    <xf numFmtId="164" fontId="3" fillId="0" borderId="37" xfId="0" applyNumberFormat="1" applyFont="1" applyBorder="1" applyAlignment="1" applyProtection="1">
      <alignment horizontal="right" vertical="center" wrapText="1"/>
    </xf>
    <xf numFmtId="164" fontId="3" fillId="0" borderId="38" xfId="0" applyNumberFormat="1" applyFont="1" applyBorder="1" applyAlignment="1" applyProtection="1">
      <alignment horizontal="right" vertical="center" wrapText="1"/>
    </xf>
    <xf numFmtId="164" fontId="3" fillId="2" borderId="34" xfId="0" applyNumberFormat="1" applyFont="1" applyFill="1" applyBorder="1" applyAlignment="1" applyProtection="1">
      <alignment horizontal="right" vertical="center" wrapText="1"/>
    </xf>
    <xf numFmtId="164" fontId="3" fillId="2" borderId="37" xfId="0" applyNumberFormat="1" applyFont="1" applyFill="1" applyBorder="1" applyAlignment="1" applyProtection="1">
      <alignment horizontal="right" vertical="center" wrapText="1"/>
    </xf>
    <xf numFmtId="164" fontId="3" fillId="0" borderId="36" xfId="0" applyNumberFormat="1" applyFont="1" applyBorder="1" applyAlignment="1" applyProtection="1">
      <alignment horizontal="righ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horizontal="right" vertical="center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164" fontId="2" fillId="0" borderId="28" xfId="0" applyNumberFormat="1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18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2" fillId="2" borderId="3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1"/>
  <sheetViews>
    <sheetView showGridLines="0" tabSelected="1" view="pageBreakPreview" zoomScaleNormal="110" zoomScaleSheetLayoutView="100" workbookViewId="0">
      <selection activeCell="H49" sqref="H49"/>
    </sheetView>
  </sheetViews>
  <sheetFormatPr defaultRowHeight="12.75" customHeight="1" outlineLevelRow="1" x14ac:dyDescent="0.2"/>
  <cols>
    <col min="1" max="1" width="4.140625" customWidth="1"/>
    <col min="2" max="2" width="50.140625" customWidth="1"/>
    <col min="3" max="3" width="33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" customWidth="1"/>
    <col min="9" max="9" width="15.42578125" customWidth="1"/>
    <col min="10" max="10" width="3.140625" customWidth="1"/>
  </cols>
  <sheetData>
    <row r="1" spans="1:9" s="1" customFormat="1" ht="21.75" customHeight="1" x14ac:dyDescent="0.3">
      <c r="B1" s="2"/>
      <c r="F1" s="64" t="s">
        <v>73</v>
      </c>
      <c r="G1" s="64"/>
      <c r="H1" s="64"/>
      <c r="I1" s="64"/>
    </row>
    <row r="2" spans="1:9" s="1" customFormat="1" ht="21" customHeight="1" x14ac:dyDescent="0.3">
      <c r="B2" s="2"/>
      <c r="C2" s="69" t="s">
        <v>38</v>
      </c>
      <c r="D2" s="69"/>
      <c r="E2" s="69"/>
      <c r="F2" s="69"/>
      <c r="G2" s="69"/>
      <c r="H2" s="69"/>
      <c r="I2" s="69"/>
    </row>
    <row r="3" spans="1:9" s="1" customFormat="1" ht="21" customHeight="1" x14ac:dyDescent="0.3">
      <c r="A3" s="57" t="s">
        <v>54</v>
      </c>
      <c r="B3" s="57"/>
      <c r="C3" s="57"/>
      <c r="D3" s="57"/>
      <c r="E3" s="57"/>
      <c r="F3" s="57"/>
      <c r="G3" s="57"/>
      <c r="H3" s="57"/>
      <c r="I3" s="57"/>
    </row>
    <row r="4" spans="1:9" s="1" customFormat="1" ht="21" customHeight="1" x14ac:dyDescent="0.3">
      <c r="A4" s="57" t="s">
        <v>57</v>
      </c>
      <c r="B4" s="57"/>
      <c r="C4" s="57"/>
      <c r="D4" s="57"/>
      <c r="E4" s="57"/>
      <c r="F4" s="57"/>
      <c r="G4" s="57"/>
      <c r="H4" s="57"/>
      <c r="I4" s="57"/>
    </row>
    <row r="5" spans="1:9" s="1" customFormat="1" ht="21" customHeight="1" x14ac:dyDescent="0.3">
      <c r="B5" s="2"/>
      <c r="C5" s="70" t="s">
        <v>39</v>
      </c>
      <c r="D5" s="70"/>
      <c r="E5" s="70"/>
      <c r="F5" s="70"/>
      <c r="G5" s="70"/>
      <c r="H5" s="70"/>
      <c r="I5" s="70"/>
    </row>
    <row r="6" spans="1:9" s="1" customFormat="1" ht="20.25" customHeight="1" x14ac:dyDescent="0.3">
      <c r="B6" s="2"/>
      <c r="C6" s="70" t="s">
        <v>58</v>
      </c>
      <c r="D6" s="70"/>
      <c r="E6" s="70"/>
      <c r="F6" s="70"/>
      <c r="G6" s="70"/>
      <c r="H6" s="70"/>
      <c r="I6" s="70"/>
    </row>
    <row r="7" spans="1:9" s="1" customFormat="1" ht="22.9" customHeight="1" x14ac:dyDescent="0.3">
      <c r="B7" s="2"/>
      <c r="C7" s="69" t="s">
        <v>74</v>
      </c>
      <c r="D7" s="69"/>
      <c r="E7" s="69"/>
      <c r="F7" s="69"/>
      <c r="G7" s="69"/>
      <c r="H7" s="69"/>
      <c r="I7" s="69"/>
    </row>
    <row r="8" spans="1:9" s="1" customFormat="1" ht="22.9" customHeight="1" x14ac:dyDescent="0.3">
      <c r="B8" s="2"/>
      <c r="C8" s="27"/>
      <c r="D8" s="27"/>
      <c r="E8" s="27"/>
      <c r="F8" s="27"/>
      <c r="G8" s="27"/>
      <c r="H8" s="34"/>
      <c r="I8" s="27"/>
    </row>
    <row r="9" spans="1:9" s="1" customFormat="1" ht="22.9" customHeight="1" x14ac:dyDescent="0.3">
      <c r="B9" s="2"/>
      <c r="C9" s="27"/>
      <c r="D9" s="27"/>
      <c r="E9" s="27"/>
      <c r="F9" s="64" t="s">
        <v>71</v>
      </c>
      <c r="G9" s="64"/>
      <c r="H9" s="64"/>
      <c r="I9" s="64"/>
    </row>
    <row r="10" spans="1:9" s="1" customFormat="1" ht="22.9" customHeight="1" x14ac:dyDescent="0.3">
      <c r="A10" s="57" t="s">
        <v>55</v>
      </c>
      <c r="B10" s="57"/>
      <c r="C10" s="57"/>
      <c r="D10" s="57"/>
      <c r="E10" s="57"/>
      <c r="F10" s="57"/>
      <c r="G10" s="57"/>
      <c r="H10" s="57"/>
      <c r="I10" s="57"/>
    </row>
    <row r="11" spans="1:9" s="1" customFormat="1" ht="22.9" customHeight="1" x14ac:dyDescent="0.3">
      <c r="A11" s="57" t="s">
        <v>57</v>
      </c>
      <c r="B11" s="57"/>
      <c r="C11" s="57"/>
      <c r="D11" s="57"/>
      <c r="E11" s="57"/>
      <c r="F11" s="57"/>
      <c r="G11" s="57"/>
      <c r="H11" s="57"/>
      <c r="I11" s="57"/>
    </row>
    <row r="12" spans="1:9" s="1" customFormat="1" ht="22.9" customHeight="1" x14ac:dyDescent="0.3">
      <c r="A12" s="57" t="s">
        <v>39</v>
      </c>
      <c r="B12" s="57"/>
      <c r="C12" s="57"/>
      <c r="D12" s="57"/>
      <c r="E12" s="57"/>
      <c r="F12" s="57"/>
      <c r="G12" s="57"/>
      <c r="H12" s="57"/>
      <c r="I12" s="57"/>
    </row>
    <row r="13" spans="1:9" s="1" customFormat="1" ht="18.75" customHeight="1" x14ac:dyDescent="0.3">
      <c r="A13" s="57" t="s">
        <v>58</v>
      </c>
      <c r="B13" s="57"/>
      <c r="C13" s="57"/>
      <c r="D13" s="57"/>
      <c r="E13" s="57"/>
      <c r="F13" s="57"/>
      <c r="G13" s="57"/>
      <c r="H13" s="57"/>
      <c r="I13" s="57"/>
    </row>
    <row r="14" spans="1:9" s="1" customFormat="1" ht="18.75" customHeight="1" x14ac:dyDescent="0.3">
      <c r="B14" s="2"/>
    </row>
    <row r="15" spans="1:9" s="1" customFormat="1" ht="9.75" hidden="1" customHeight="1" x14ac:dyDescent="0.3">
      <c r="B15" s="2"/>
      <c r="G15" s="4"/>
      <c r="H15" s="4"/>
      <c r="I15" s="5"/>
    </row>
    <row r="16" spans="1:9" s="6" customFormat="1" ht="24" customHeight="1" x14ac:dyDescent="0.35">
      <c r="A16" s="68" t="s">
        <v>70</v>
      </c>
      <c r="B16" s="68"/>
      <c r="C16" s="68"/>
      <c r="D16" s="68"/>
      <c r="E16" s="68"/>
      <c r="F16" s="68"/>
      <c r="G16" s="68"/>
      <c r="H16" s="68"/>
      <c r="I16" s="68"/>
    </row>
    <row r="17" spans="1:9" s="6" customFormat="1" ht="22.5" customHeight="1" x14ac:dyDescent="0.35">
      <c r="A17" s="94" t="s">
        <v>75</v>
      </c>
      <c r="B17" s="94"/>
      <c r="C17" s="94"/>
      <c r="D17" s="94"/>
      <c r="E17" s="94"/>
      <c r="F17" s="94"/>
      <c r="G17" s="94"/>
      <c r="H17" s="94"/>
      <c r="I17" s="94"/>
    </row>
    <row r="18" spans="1:9" s="3" customFormat="1" ht="13.5" customHeight="1" thickBot="1" x14ac:dyDescent="0.3">
      <c r="B18" s="7"/>
      <c r="I18" s="8" t="s">
        <v>43</v>
      </c>
    </row>
    <row r="19" spans="1:9" ht="30.75" customHeight="1" thickBot="1" x14ac:dyDescent="0.25">
      <c r="A19" s="95" t="s">
        <v>28</v>
      </c>
      <c r="B19" s="90" t="s">
        <v>29</v>
      </c>
      <c r="C19" s="90" t="s">
        <v>30</v>
      </c>
      <c r="D19" s="90" t="s">
        <v>31</v>
      </c>
      <c r="E19" s="97" t="s">
        <v>32</v>
      </c>
      <c r="F19" s="90" t="s">
        <v>33</v>
      </c>
      <c r="G19" s="90" t="s">
        <v>34</v>
      </c>
      <c r="H19" s="92" t="s">
        <v>35</v>
      </c>
      <c r="I19" s="93"/>
    </row>
    <row r="20" spans="1:9" ht="31.5" customHeight="1" thickBot="1" x14ac:dyDescent="0.25">
      <c r="A20" s="96"/>
      <c r="B20" s="91"/>
      <c r="C20" s="91"/>
      <c r="D20" s="91"/>
      <c r="E20" s="98"/>
      <c r="F20" s="91"/>
      <c r="G20" s="91"/>
      <c r="H20" s="37" t="s">
        <v>68</v>
      </c>
      <c r="I20" s="11" t="s">
        <v>69</v>
      </c>
    </row>
    <row r="21" spans="1:9" ht="20.25" customHeight="1" x14ac:dyDescent="0.2">
      <c r="A21" s="60">
        <v>1</v>
      </c>
      <c r="B21" s="58" t="s">
        <v>44</v>
      </c>
      <c r="C21" s="15" t="s">
        <v>36</v>
      </c>
      <c r="D21" s="63"/>
      <c r="E21" s="63"/>
      <c r="F21" s="63"/>
      <c r="G21" s="63"/>
      <c r="H21" s="47">
        <f>H22+H23</f>
        <v>2000</v>
      </c>
      <c r="I21" s="38">
        <f>I22+I23</f>
        <v>0</v>
      </c>
    </row>
    <row r="22" spans="1:9" ht="20.25" customHeight="1" x14ac:dyDescent="0.2">
      <c r="A22" s="67"/>
      <c r="B22" s="65"/>
      <c r="C22" s="71" t="s">
        <v>37</v>
      </c>
      <c r="D22" s="9" t="s">
        <v>2</v>
      </c>
      <c r="E22" s="9" t="s">
        <v>1</v>
      </c>
      <c r="F22" s="9" t="s">
        <v>0</v>
      </c>
      <c r="G22" s="9" t="s">
        <v>3</v>
      </c>
      <c r="H22" s="48">
        <v>300</v>
      </c>
      <c r="I22" s="39">
        <v>0</v>
      </c>
    </row>
    <row r="23" spans="1:9" ht="21.75" customHeight="1" outlineLevel="1" thickBot="1" x14ac:dyDescent="0.25">
      <c r="A23" s="62"/>
      <c r="B23" s="66"/>
      <c r="C23" s="72"/>
      <c r="D23" s="33" t="s">
        <v>2</v>
      </c>
      <c r="E23" s="33" t="s">
        <v>1</v>
      </c>
      <c r="F23" s="33" t="s">
        <v>0</v>
      </c>
      <c r="G23" s="33" t="s">
        <v>5</v>
      </c>
      <c r="H23" s="49">
        <v>1700</v>
      </c>
      <c r="I23" s="40">
        <v>0</v>
      </c>
    </row>
    <row r="24" spans="1:9" ht="25.5" customHeight="1" x14ac:dyDescent="0.2">
      <c r="A24" s="60">
        <v>2</v>
      </c>
      <c r="B24" s="58" t="s">
        <v>45</v>
      </c>
      <c r="C24" s="15" t="s">
        <v>36</v>
      </c>
      <c r="D24" s="63"/>
      <c r="E24" s="63"/>
      <c r="F24" s="63"/>
      <c r="G24" s="63"/>
      <c r="H24" s="47">
        <f>H25+H26</f>
        <v>330</v>
      </c>
      <c r="I24" s="38">
        <f>I25+I26</f>
        <v>0</v>
      </c>
    </row>
    <row r="25" spans="1:9" ht="25.5" customHeight="1" outlineLevel="1" x14ac:dyDescent="0.2">
      <c r="A25" s="61"/>
      <c r="B25" s="59"/>
      <c r="C25" s="17" t="s">
        <v>37</v>
      </c>
      <c r="D25" s="9" t="s">
        <v>7</v>
      </c>
      <c r="E25" s="9" t="s">
        <v>1</v>
      </c>
      <c r="F25" s="9" t="s">
        <v>6</v>
      </c>
      <c r="G25" s="9" t="s">
        <v>3</v>
      </c>
      <c r="H25" s="48">
        <v>30</v>
      </c>
      <c r="I25" s="39">
        <v>0</v>
      </c>
    </row>
    <row r="26" spans="1:9" ht="25.5" customHeight="1" outlineLevel="1" thickBot="1" x14ac:dyDescent="0.25">
      <c r="A26" s="73"/>
      <c r="B26" s="74"/>
      <c r="C26" s="32" t="s">
        <v>37</v>
      </c>
      <c r="D26" s="30" t="s">
        <v>7</v>
      </c>
      <c r="E26" s="30" t="s">
        <v>1</v>
      </c>
      <c r="F26" s="30" t="s">
        <v>6</v>
      </c>
      <c r="G26" s="30" t="s">
        <v>8</v>
      </c>
      <c r="H26" s="51">
        <v>300</v>
      </c>
      <c r="I26" s="42">
        <v>0</v>
      </c>
    </row>
    <row r="27" spans="1:9" ht="21" customHeight="1" outlineLevel="1" x14ac:dyDescent="0.2">
      <c r="A27" s="60">
        <v>3</v>
      </c>
      <c r="B27" s="58" t="s">
        <v>61</v>
      </c>
      <c r="C27" s="15" t="s">
        <v>36</v>
      </c>
      <c r="D27" s="75"/>
      <c r="E27" s="75"/>
      <c r="F27" s="75"/>
      <c r="G27" s="75"/>
      <c r="H27" s="47">
        <f>H28+H29</f>
        <v>510</v>
      </c>
      <c r="I27" s="38">
        <f>I28+I29</f>
        <v>510</v>
      </c>
    </row>
    <row r="28" spans="1:9" ht="21" customHeight="1" outlineLevel="1" x14ac:dyDescent="0.2">
      <c r="A28" s="61"/>
      <c r="B28" s="59"/>
      <c r="C28" s="17" t="s">
        <v>37</v>
      </c>
      <c r="D28" s="9" t="s">
        <v>59</v>
      </c>
      <c r="E28" s="9" t="s">
        <v>1</v>
      </c>
      <c r="F28" s="9" t="s">
        <v>60</v>
      </c>
      <c r="G28" s="9" t="s">
        <v>3</v>
      </c>
      <c r="H28" s="48">
        <v>220</v>
      </c>
      <c r="I28" s="39">
        <v>220</v>
      </c>
    </row>
    <row r="29" spans="1:9" ht="21" customHeight="1" outlineLevel="1" thickBot="1" x14ac:dyDescent="0.25">
      <c r="A29" s="62"/>
      <c r="B29" s="66"/>
      <c r="C29" s="16" t="s">
        <v>37</v>
      </c>
      <c r="D29" s="13" t="s">
        <v>59</v>
      </c>
      <c r="E29" s="13" t="s">
        <v>1</v>
      </c>
      <c r="F29" s="13" t="s">
        <v>60</v>
      </c>
      <c r="G29" s="13" t="s">
        <v>4</v>
      </c>
      <c r="H29" s="52">
        <v>290</v>
      </c>
      <c r="I29" s="43">
        <v>290</v>
      </c>
    </row>
    <row r="30" spans="1:9" ht="30" customHeight="1" x14ac:dyDescent="0.2">
      <c r="A30" s="60">
        <v>4</v>
      </c>
      <c r="B30" s="58" t="s">
        <v>62</v>
      </c>
      <c r="C30" s="15" t="s">
        <v>36</v>
      </c>
      <c r="D30" s="63"/>
      <c r="E30" s="63"/>
      <c r="F30" s="63"/>
      <c r="G30" s="63"/>
      <c r="H30" s="47">
        <f>H31+H32</f>
        <v>2960</v>
      </c>
      <c r="I30" s="38">
        <f>I31+I32</f>
        <v>2960</v>
      </c>
    </row>
    <row r="31" spans="1:9" ht="30" customHeight="1" outlineLevel="1" x14ac:dyDescent="0.2">
      <c r="A31" s="61"/>
      <c r="B31" s="59"/>
      <c r="C31" s="17" t="s">
        <v>37</v>
      </c>
      <c r="D31" s="9" t="s">
        <v>2</v>
      </c>
      <c r="E31" s="9" t="s">
        <v>1</v>
      </c>
      <c r="F31" s="9" t="s">
        <v>13</v>
      </c>
      <c r="G31" s="9" t="s">
        <v>3</v>
      </c>
      <c r="H31" s="48">
        <v>60</v>
      </c>
      <c r="I31" s="39">
        <v>60</v>
      </c>
    </row>
    <row r="32" spans="1:9" ht="68.25" customHeight="1" outlineLevel="1" thickBot="1" x14ac:dyDescent="0.25">
      <c r="A32" s="62"/>
      <c r="B32" s="14" t="s">
        <v>63</v>
      </c>
      <c r="C32" s="16" t="s">
        <v>37</v>
      </c>
      <c r="D32" s="13" t="s">
        <v>2</v>
      </c>
      <c r="E32" s="13" t="s">
        <v>1</v>
      </c>
      <c r="F32" s="13" t="s">
        <v>14</v>
      </c>
      <c r="G32" s="13" t="s">
        <v>4</v>
      </c>
      <c r="H32" s="52">
        <v>2900</v>
      </c>
      <c r="I32" s="43">
        <v>2900</v>
      </c>
    </row>
    <row r="33" spans="1:9" ht="18.75" customHeight="1" x14ac:dyDescent="0.2">
      <c r="A33" s="99">
        <v>5</v>
      </c>
      <c r="B33" s="88" t="s">
        <v>22</v>
      </c>
      <c r="C33" s="15" t="s">
        <v>36</v>
      </c>
      <c r="D33" s="63"/>
      <c r="E33" s="63"/>
      <c r="F33" s="63"/>
      <c r="G33" s="63"/>
      <c r="H33" s="47">
        <f>H34+H35+H36+H37</f>
        <v>64503.5</v>
      </c>
      <c r="I33" s="12">
        <f>I34+I35+I36+I37</f>
        <v>0</v>
      </c>
    </row>
    <row r="34" spans="1:9" ht="18.75" customHeight="1" outlineLevel="1" x14ac:dyDescent="0.2">
      <c r="A34" s="67"/>
      <c r="B34" s="65"/>
      <c r="C34" s="10" t="s">
        <v>41</v>
      </c>
      <c r="D34" s="9" t="s">
        <v>23</v>
      </c>
      <c r="E34" s="9" t="s">
        <v>9</v>
      </c>
      <c r="F34" s="9" t="s">
        <v>21</v>
      </c>
      <c r="G34" s="9" t="s">
        <v>11</v>
      </c>
      <c r="H34" s="48">
        <v>1661.4</v>
      </c>
      <c r="I34" s="39">
        <v>0</v>
      </c>
    </row>
    <row r="35" spans="1:9" ht="18.75" customHeight="1" outlineLevel="1" x14ac:dyDescent="0.2">
      <c r="A35" s="67"/>
      <c r="B35" s="65"/>
      <c r="C35" s="10" t="s">
        <v>41</v>
      </c>
      <c r="D35" s="9" t="s">
        <v>23</v>
      </c>
      <c r="E35" s="9" t="s">
        <v>9</v>
      </c>
      <c r="F35" s="9" t="s">
        <v>21</v>
      </c>
      <c r="G35" s="9" t="s">
        <v>3</v>
      </c>
      <c r="H35" s="48">
        <v>3948.4</v>
      </c>
      <c r="I35" s="39">
        <v>0</v>
      </c>
    </row>
    <row r="36" spans="1:9" ht="18.75" customHeight="1" outlineLevel="1" x14ac:dyDescent="0.2">
      <c r="A36" s="67"/>
      <c r="B36" s="89"/>
      <c r="C36" s="17" t="s">
        <v>37</v>
      </c>
      <c r="D36" s="35" t="s">
        <v>23</v>
      </c>
      <c r="E36" s="35" t="s">
        <v>1</v>
      </c>
      <c r="F36" s="35" t="s">
        <v>21</v>
      </c>
      <c r="G36" s="35" t="s">
        <v>17</v>
      </c>
      <c r="H36" s="53">
        <v>3834.2</v>
      </c>
      <c r="I36" s="44">
        <v>0</v>
      </c>
    </row>
    <row r="37" spans="1:9" ht="35.25" customHeight="1" outlineLevel="1" thickBot="1" x14ac:dyDescent="0.25">
      <c r="A37" s="67"/>
      <c r="B37" s="36" t="s">
        <v>72</v>
      </c>
      <c r="C37" s="18" t="s">
        <v>37</v>
      </c>
      <c r="D37" s="29" t="s">
        <v>23</v>
      </c>
      <c r="E37" s="29" t="s">
        <v>1</v>
      </c>
      <c r="F37" s="29" t="s">
        <v>76</v>
      </c>
      <c r="G37" s="29" t="s">
        <v>17</v>
      </c>
      <c r="H37" s="54">
        <v>55059.5</v>
      </c>
      <c r="I37" s="45">
        <v>0</v>
      </c>
    </row>
    <row r="38" spans="1:9" ht="25.5" customHeight="1" x14ac:dyDescent="0.2">
      <c r="A38" s="60">
        <v>6</v>
      </c>
      <c r="B38" s="88" t="s">
        <v>64</v>
      </c>
      <c r="C38" s="15" t="s">
        <v>36</v>
      </c>
      <c r="D38" s="63"/>
      <c r="E38" s="63"/>
      <c r="F38" s="63"/>
      <c r="G38" s="63"/>
      <c r="H38" s="47">
        <f>H39+H40+H41+H42+H43+H44</f>
        <v>1625</v>
      </c>
      <c r="I38" s="38">
        <f>I39+I40+I41+I42+I43+I44</f>
        <v>1040</v>
      </c>
    </row>
    <row r="39" spans="1:9" ht="48" customHeight="1" outlineLevel="1" x14ac:dyDescent="0.2">
      <c r="A39" s="61"/>
      <c r="B39" s="65"/>
      <c r="C39" s="9" t="s">
        <v>51</v>
      </c>
      <c r="D39" s="9" t="s">
        <v>20</v>
      </c>
      <c r="E39" s="9" t="s">
        <v>9</v>
      </c>
      <c r="F39" s="9" t="s">
        <v>24</v>
      </c>
      <c r="G39" s="9" t="s">
        <v>3</v>
      </c>
      <c r="H39" s="48">
        <v>650</v>
      </c>
      <c r="I39" s="39">
        <v>615</v>
      </c>
    </row>
    <row r="40" spans="1:9" ht="48" customHeight="1" outlineLevel="1" x14ac:dyDescent="0.2">
      <c r="A40" s="61"/>
      <c r="B40" s="65"/>
      <c r="C40" s="9" t="s">
        <v>51</v>
      </c>
      <c r="D40" s="9" t="s">
        <v>19</v>
      </c>
      <c r="E40" s="9" t="s">
        <v>9</v>
      </c>
      <c r="F40" s="9" t="s">
        <v>24</v>
      </c>
      <c r="G40" s="9" t="s">
        <v>5</v>
      </c>
      <c r="H40" s="48">
        <v>0</v>
      </c>
      <c r="I40" s="39">
        <v>150</v>
      </c>
    </row>
    <row r="41" spans="1:9" ht="21.75" customHeight="1" outlineLevel="1" x14ac:dyDescent="0.2">
      <c r="A41" s="61"/>
      <c r="B41" s="65"/>
      <c r="C41" s="10" t="s">
        <v>41</v>
      </c>
      <c r="D41" s="9" t="s">
        <v>23</v>
      </c>
      <c r="E41" s="9" t="s">
        <v>9</v>
      </c>
      <c r="F41" s="9" t="s">
        <v>24</v>
      </c>
      <c r="G41" s="9" t="s">
        <v>3</v>
      </c>
      <c r="H41" s="48">
        <v>0</v>
      </c>
      <c r="I41" s="39">
        <v>50</v>
      </c>
    </row>
    <row r="42" spans="1:9" ht="24" customHeight="1" outlineLevel="1" x14ac:dyDescent="0.2">
      <c r="A42" s="61"/>
      <c r="B42" s="65"/>
      <c r="C42" s="10" t="s">
        <v>40</v>
      </c>
      <c r="D42" s="9" t="s">
        <v>16</v>
      </c>
      <c r="E42" s="9" t="s">
        <v>15</v>
      </c>
      <c r="F42" s="9" t="s">
        <v>24</v>
      </c>
      <c r="G42" s="9" t="s">
        <v>3</v>
      </c>
      <c r="H42" s="48">
        <v>100</v>
      </c>
      <c r="I42" s="39">
        <v>0</v>
      </c>
    </row>
    <row r="43" spans="1:9" ht="24" customHeight="1" outlineLevel="1" x14ac:dyDescent="0.2">
      <c r="A43" s="61"/>
      <c r="B43" s="65"/>
      <c r="C43" s="10" t="s">
        <v>40</v>
      </c>
      <c r="D43" s="9" t="s">
        <v>18</v>
      </c>
      <c r="E43" s="9" t="s">
        <v>15</v>
      </c>
      <c r="F43" s="9" t="s">
        <v>24</v>
      </c>
      <c r="G43" s="9" t="s">
        <v>3</v>
      </c>
      <c r="H43" s="48">
        <v>850</v>
      </c>
      <c r="I43" s="39">
        <v>200</v>
      </c>
    </row>
    <row r="44" spans="1:9" ht="24" customHeight="1" outlineLevel="1" thickBot="1" x14ac:dyDescent="0.25">
      <c r="A44" s="61"/>
      <c r="B44" s="65"/>
      <c r="C44" s="10" t="s">
        <v>40</v>
      </c>
      <c r="D44" s="9" t="s">
        <v>19</v>
      </c>
      <c r="E44" s="9" t="s">
        <v>15</v>
      </c>
      <c r="F44" s="9" t="s">
        <v>24</v>
      </c>
      <c r="G44" s="9" t="s">
        <v>3</v>
      </c>
      <c r="H44" s="48">
        <v>25</v>
      </c>
      <c r="I44" s="39">
        <v>25</v>
      </c>
    </row>
    <row r="45" spans="1:9" ht="21.75" customHeight="1" x14ac:dyDescent="0.2">
      <c r="A45" s="60">
        <v>7</v>
      </c>
      <c r="B45" s="88" t="s">
        <v>65</v>
      </c>
      <c r="C45" s="15" t="s">
        <v>36</v>
      </c>
      <c r="D45" s="63"/>
      <c r="E45" s="63"/>
      <c r="F45" s="63"/>
      <c r="G45" s="63"/>
      <c r="H45" s="47">
        <f>H46+H47+H48</f>
        <v>1377.5</v>
      </c>
      <c r="I45" s="38">
        <f>I46+I47+I48</f>
        <v>2457</v>
      </c>
    </row>
    <row r="46" spans="1:9" ht="21.75" customHeight="1" outlineLevel="1" x14ac:dyDescent="0.2">
      <c r="A46" s="61"/>
      <c r="B46" s="65"/>
      <c r="C46" s="10" t="s">
        <v>40</v>
      </c>
      <c r="D46" s="9" t="s">
        <v>18</v>
      </c>
      <c r="E46" s="9" t="s">
        <v>15</v>
      </c>
      <c r="F46" s="9" t="s">
        <v>25</v>
      </c>
      <c r="G46" s="9" t="s">
        <v>3</v>
      </c>
      <c r="H46" s="48">
        <v>500</v>
      </c>
      <c r="I46" s="39">
        <v>1500</v>
      </c>
    </row>
    <row r="47" spans="1:9" ht="21.75" customHeight="1" outlineLevel="1" x14ac:dyDescent="0.2">
      <c r="A47" s="73"/>
      <c r="B47" s="65"/>
      <c r="C47" s="10" t="s">
        <v>40</v>
      </c>
      <c r="D47" s="30" t="s">
        <v>19</v>
      </c>
      <c r="E47" s="30" t="s">
        <v>15</v>
      </c>
      <c r="F47" s="9" t="s">
        <v>25</v>
      </c>
      <c r="G47" s="30" t="s">
        <v>3</v>
      </c>
      <c r="H47" s="51">
        <v>140</v>
      </c>
      <c r="I47" s="42">
        <v>190</v>
      </c>
    </row>
    <row r="48" spans="1:9" ht="21.75" customHeight="1" outlineLevel="1" thickBot="1" x14ac:dyDescent="0.25">
      <c r="A48" s="73"/>
      <c r="B48" s="89"/>
      <c r="C48" s="17" t="s">
        <v>37</v>
      </c>
      <c r="D48" s="9" t="s">
        <v>12</v>
      </c>
      <c r="E48" s="9" t="s">
        <v>1</v>
      </c>
      <c r="F48" s="9" t="s">
        <v>25</v>
      </c>
      <c r="G48" s="9" t="s">
        <v>3</v>
      </c>
      <c r="H48" s="48">
        <v>737.5</v>
      </c>
      <c r="I48" s="39">
        <v>767</v>
      </c>
    </row>
    <row r="49" spans="1:10" ht="22.5" customHeight="1" x14ac:dyDescent="0.2">
      <c r="A49" s="60">
        <v>8</v>
      </c>
      <c r="B49" s="58" t="s">
        <v>66</v>
      </c>
      <c r="C49" s="15" t="s">
        <v>36</v>
      </c>
      <c r="D49" s="63"/>
      <c r="E49" s="63"/>
      <c r="F49" s="63"/>
      <c r="G49" s="63"/>
      <c r="H49" s="47">
        <f>H50+H51+H52</f>
        <v>205</v>
      </c>
      <c r="I49" s="12">
        <f>I50+I51+I52</f>
        <v>155</v>
      </c>
    </row>
    <row r="50" spans="1:10" ht="23.25" customHeight="1" x14ac:dyDescent="0.2">
      <c r="A50" s="78"/>
      <c r="B50" s="89"/>
      <c r="C50" s="85" t="s">
        <v>51</v>
      </c>
      <c r="D50" s="9" t="s">
        <v>20</v>
      </c>
      <c r="E50" s="9" t="s">
        <v>9</v>
      </c>
      <c r="F50" s="9" t="s">
        <v>26</v>
      </c>
      <c r="G50" s="9" t="s">
        <v>3</v>
      </c>
      <c r="H50" s="55">
        <v>0</v>
      </c>
      <c r="I50" s="46">
        <v>100</v>
      </c>
    </row>
    <row r="51" spans="1:10" ht="23.25" customHeight="1" x14ac:dyDescent="0.2">
      <c r="A51" s="78"/>
      <c r="B51" s="89"/>
      <c r="C51" s="86"/>
      <c r="D51" s="9" t="s">
        <v>20</v>
      </c>
      <c r="E51" s="9" t="s">
        <v>9</v>
      </c>
      <c r="F51" s="9" t="s">
        <v>26</v>
      </c>
      <c r="G51" s="9" t="s">
        <v>5</v>
      </c>
      <c r="H51" s="55">
        <v>190</v>
      </c>
      <c r="I51" s="46">
        <v>40</v>
      </c>
    </row>
    <row r="52" spans="1:10" ht="20.25" customHeight="1" outlineLevel="1" thickBot="1" x14ac:dyDescent="0.25">
      <c r="A52" s="62"/>
      <c r="B52" s="66"/>
      <c r="C52" s="16" t="s">
        <v>37</v>
      </c>
      <c r="D52" s="13" t="s">
        <v>27</v>
      </c>
      <c r="E52" s="13" t="s">
        <v>1</v>
      </c>
      <c r="F52" s="13" t="s">
        <v>26</v>
      </c>
      <c r="G52" s="13" t="s">
        <v>3</v>
      </c>
      <c r="H52" s="52">
        <v>15</v>
      </c>
      <c r="I52" s="43">
        <v>15</v>
      </c>
    </row>
    <row r="53" spans="1:10" ht="24.75" customHeight="1" outlineLevel="1" x14ac:dyDescent="0.2">
      <c r="A53" s="79">
        <v>9</v>
      </c>
      <c r="B53" s="88" t="s">
        <v>46</v>
      </c>
      <c r="C53" s="15" t="s">
        <v>36</v>
      </c>
      <c r="D53" s="19"/>
      <c r="E53" s="20"/>
      <c r="F53" s="20"/>
      <c r="G53" s="21"/>
      <c r="H53" s="47">
        <f>H54</f>
        <v>1740</v>
      </c>
      <c r="I53" s="38">
        <f>I54</f>
        <v>0</v>
      </c>
    </row>
    <row r="54" spans="1:10" ht="47.25" customHeight="1" outlineLevel="1" x14ac:dyDescent="0.2">
      <c r="A54" s="80"/>
      <c r="B54" s="89"/>
      <c r="C54" s="18" t="s">
        <v>51</v>
      </c>
      <c r="D54" s="23" t="s">
        <v>10</v>
      </c>
      <c r="E54" s="23" t="s">
        <v>9</v>
      </c>
      <c r="F54" s="23" t="s">
        <v>50</v>
      </c>
      <c r="G54" s="22"/>
      <c r="H54" s="50">
        <f>H55+H56+H57+H58+H59+H60</f>
        <v>1740</v>
      </c>
      <c r="I54" s="41">
        <f>I55+I56+I57+I58+I59+I60</f>
        <v>0</v>
      </c>
    </row>
    <row r="55" spans="1:10" ht="24.75" customHeight="1" outlineLevel="1" x14ac:dyDescent="0.2">
      <c r="A55" s="80"/>
      <c r="B55" s="82" t="s">
        <v>47</v>
      </c>
      <c r="C55" s="85" t="s">
        <v>51</v>
      </c>
      <c r="D55" s="31" t="s">
        <v>10</v>
      </c>
      <c r="E55" s="31" t="s">
        <v>9</v>
      </c>
      <c r="F55" s="31" t="s">
        <v>49</v>
      </c>
      <c r="G55" s="31" t="s">
        <v>11</v>
      </c>
      <c r="H55" s="55">
        <v>70</v>
      </c>
      <c r="I55" s="46">
        <v>0</v>
      </c>
    </row>
    <row r="56" spans="1:10" ht="22.5" customHeight="1" outlineLevel="1" x14ac:dyDescent="0.2">
      <c r="A56" s="80"/>
      <c r="B56" s="83"/>
      <c r="C56" s="86"/>
      <c r="D56" s="31" t="s">
        <v>10</v>
      </c>
      <c r="E56" s="31" t="s">
        <v>9</v>
      </c>
      <c r="F56" s="31" t="s">
        <v>49</v>
      </c>
      <c r="G56" s="9" t="s">
        <v>3</v>
      </c>
      <c r="H56" s="48">
        <v>850</v>
      </c>
      <c r="I56" s="39">
        <v>0</v>
      </c>
    </row>
    <row r="57" spans="1:10" ht="28.5" customHeight="1" outlineLevel="1" x14ac:dyDescent="0.2">
      <c r="A57" s="80"/>
      <c r="B57" s="82" t="s">
        <v>48</v>
      </c>
      <c r="C57" s="85" t="s">
        <v>51</v>
      </c>
      <c r="D57" s="31" t="s">
        <v>10</v>
      </c>
      <c r="E57" s="31" t="s">
        <v>9</v>
      </c>
      <c r="F57" s="31" t="s">
        <v>52</v>
      </c>
      <c r="G57" s="9" t="s">
        <v>11</v>
      </c>
      <c r="H57" s="48">
        <v>150</v>
      </c>
      <c r="I57" s="39">
        <v>0</v>
      </c>
    </row>
    <row r="58" spans="1:10" ht="18.75" customHeight="1" outlineLevel="1" x14ac:dyDescent="0.2">
      <c r="A58" s="80"/>
      <c r="B58" s="83"/>
      <c r="C58" s="86"/>
      <c r="D58" s="31" t="s">
        <v>10</v>
      </c>
      <c r="E58" s="31" t="s">
        <v>9</v>
      </c>
      <c r="F58" s="31" t="s">
        <v>52</v>
      </c>
      <c r="G58" s="9" t="s">
        <v>3</v>
      </c>
      <c r="H58" s="48">
        <v>395</v>
      </c>
      <c r="I58" s="39">
        <v>0</v>
      </c>
    </row>
    <row r="59" spans="1:10" ht="23.25" customHeight="1" outlineLevel="1" x14ac:dyDescent="0.2">
      <c r="A59" s="80"/>
      <c r="B59" s="82" t="s">
        <v>67</v>
      </c>
      <c r="C59" s="85" t="s">
        <v>51</v>
      </c>
      <c r="D59" s="31" t="s">
        <v>10</v>
      </c>
      <c r="E59" s="31" t="s">
        <v>9</v>
      </c>
      <c r="F59" s="31" t="s">
        <v>53</v>
      </c>
      <c r="G59" s="30" t="s">
        <v>11</v>
      </c>
      <c r="H59" s="51">
        <v>20</v>
      </c>
      <c r="I59" s="42">
        <v>0</v>
      </c>
    </row>
    <row r="60" spans="1:10" ht="28.5" customHeight="1" outlineLevel="1" thickBot="1" x14ac:dyDescent="0.25">
      <c r="A60" s="81"/>
      <c r="B60" s="84"/>
      <c r="C60" s="87"/>
      <c r="D60" s="33" t="s">
        <v>10</v>
      </c>
      <c r="E60" s="33" t="s">
        <v>9</v>
      </c>
      <c r="F60" s="33" t="s">
        <v>53</v>
      </c>
      <c r="G60" s="13" t="s">
        <v>3</v>
      </c>
      <c r="H60" s="52">
        <v>255</v>
      </c>
      <c r="I60" s="43">
        <v>0</v>
      </c>
    </row>
    <row r="61" spans="1:10" ht="16.5" thickBot="1" x14ac:dyDescent="0.3">
      <c r="A61" s="76" t="s">
        <v>42</v>
      </c>
      <c r="B61" s="77"/>
      <c r="C61" s="24"/>
      <c r="D61" s="25"/>
      <c r="E61" s="25"/>
      <c r="F61" s="25"/>
      <c r="G61" s="25"/>
      <c r="H61" s="56">
        <f>H21+H24+H27+H30+H33+H38+H45+H49+H53</f>
        <v>75251</v>
      </c>
      <c r="I61" s="26">
        <f>I21+I24+I27+I30+I33+I38+I45+I49+I53</f>
        <v>7122</v>
      </c>
      <c r="J61" s="28" t="s">
        <v>56</v>
      </c>
    </row>
  </sheetData>
  <mergeCells count="57">
    <mergeCell ref="A33:A37"/>
    <mergeCell ref="C19:C20"/>
    <mergeCell ref="D19:D20"/>
    <mergeCell ref="E19:E20"/>
    <mergeCell ref="D49:G49"/>
    <mergeCell ref="B45:B48"/>
    <mergeCell ref="D33:G33"/>
    <mergeCell ref="B38:B44"/>
    <mergeCell ref="D38:G38"/>
    <mergeCell ref="B33:B36"/>
    <mergeCell ref="C55:C56"/>
    <mergeCell ref="C57:C58"/>
    <mergeCell ref="C59:C60"/>
    <mergeCell ref="B53:B54"/>
    <mergeCell ref="D45:G45"/>
    <mergeCell ref="B49:B52"/>
    <mergeCell ref="C50:C51"/>
    <mergeCell ref="A61:B61"/>
    <mergeCell ref="A49:A52"/>
    <mergeCell ref="A38:A44"/>
    <mergeCell ref="A45:A48"/>
    <mergeCell ref="A53:A60"/>
    <mergeCell ref="B55:B56"/>
    <mergeCell ref="B57:B58"/>
    <mergeCell ref="B59:B60"/>
    <mergeCell ref="F1:I1"/>
    <mergeCell ref="B21:B23"/>
    <mergeCell ref="D21:G21"/>
    <mergeCell ref="A21:A23"/>
    <mergeCell ref="A16:I16"/>
    <mergeCell ref="C2:I2"/>
    <mergeCell ref="C5:I5"/>
    <mergeCell ref="C6:I6"/>
    <mergeCell ref="C7:I7"/>
    <mergeCell ref="A3:I3"/>
    <mergeCell ref="A4:I4"/>
    <mergeCell ref="C22:C23"/>
    <mergeCell ref="F9:I9"/>
    <mergeCell ref="A13:I13"/>
    <mergeCell ref="F19:F20"/>
    <mergeCell ref="G19:G20"/>
    <mergeCell ref="A10:I10"/>
    <mergeCell ref="A11:I11"/>
    <mergeCell ref="A12:I12"/>
    <mergeCell ref="B30:B31"/>
    <mergeCell ref="A30:A32"/>
    <mergeCell ref="D30:G30"/>
    <mergeCell ref="A24:A26"/>
    <mergeCell ref="D24:G24"/>
    <mergeCell ref="B24:B26"/>
    <mergeCell ref="D27:G27"/>
    <mergeCell ref="B27:B29"/>
    <mergeCell ref="A27:A29"/>
    <mergeCell ref="H19:I19"/>
    <mergeCell ref="A17:I17"/>
    <mergeCell ref="A19:A20"/>
    <mergeCell ref="B19:B20"/>
  </mergeCells>
  <pageMargins left="0.74803149606299213" right="0" top="0.19685039370078741" bottom="0.19685039370078741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2019-02-14T03:50:13Z</cp:lastPrinted>
  <dcterms:created xsi:type="dcterms:W3CDTF">2016-11-23T09:27:58Z</dcterms:created>
  <dcterms:modified xsi:type="dcterms:W3CDTF">2019-03-01T08:18:53Z</dcterms:modified>
</cp:coreProperties>
</file>